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345" yWindow="15" windowWidth="13395" windowHeight="12810"/>
  </bookViews>
  <sheets>
    <sheet name="Лист1" sheetId="1" r:id="rId1"/>
  </sheets>
  <definedNames>
    <definedName name="_xlnm._FilterDatabase" localSheetId="0" hidden="1">Лист1!$A$8:$AF$21</definedName>
    <definedName name="_xlnm.Print_Area" localSheetId="0">Лист1!$A$1:$AD$37</definedName>
  </definedNames>
  <calcPr calcId="125725"/>
</workbook>
</file>

<file path=xl/calcChain.xml><?xml version="1.0" encoding="utf-8"?>
<calcChain xmlns="http://schemas.openxmlformats.org/spreadsheetml/2006/main">
  <c r="Y8" i="1"/>
  <c r="Z8" s="1"/>
  <c r="AA8" s="1"/>
  <c r="AB8" s="1"/>
  <c r="AC8" s="1"/>
  <c r="AD8" s="1"/>
  <c r="X21"/>
  <c r="X8"/>
  <c r="W8"/>
  <c r="S8"/>
  <c r="T8" s="1"/>
  <c r="U8" s="1"/>
  <c r="V8" s="1"/>
  <c r="W21" l="1"/>
  <c r="AE21"/>
  <c r="Y21" l="1"/>
  <c r="I21"/>
  <c r="AC20"/>
  <c r="AC19"/>
  <c r="AC18"/>
  <c r="Z21" l="1"/>
</calcChain>
</file>

<file path=xl/sharedStrings.xml><?xml version="1.0" encoding="utf-8"?>
<sst xmlns="http://schemas.openxmlformats.org/spreadsheetml/2006/main" count="280" uniqueCount="129">
  <si>
    <t>№ п/п</t>
  </si>
  <si>
    <t>Идентификатор</t>
  </si>
  <si>
    <t>Код MCS / KKS</t>
  </si>
  <si>
    <t>Маркировка системы</t>
  </si>
  <si>
    <t>Наименование чертежа трубопровода в соответствии с проектом</t>
  </si>
  <si>
    <t>Рабочее давление (н/д, в/д)</t>
  </si>
  <si>
    <t>Марка стали</t>
  </si>
  <si>
    <t>Масса, без учета арматуры</t>
  </si>
  <si>
    <t>Класс безопасности по НП-001-97
 (ПН АЭГ-01-011-97)</t>
  </si>
  <si>
    <t>Группа по ПН АЭГ-7-008-89</t>
  </si>
  <si>
    <t>Номер задания заводу, номер чертежа-аналога</t>
  </si>
  <si>
    <t>Номер монтажно-сборочного чертежа, № изм</t>
  </si>
  <si>
    <t>Номер спецификации, № изм</t>
  </si>
  <si>
    <t>Номер сметы, № изм</t>
  </si>
  <si>
    <t>Базовая стоимость по смете в 
ценах 2000 г., руб</t>
  </si>
  <si>
    <t>Статья затрат 
(Оборудование / материалы)</t>
  </si>
  <si>
    <t>Объект пускового комплекса</t>
  </si>
  <si>
    <t>Разработчик РД</t>
  </si>
  <si>
    <t>Сумма без НДС, руб.</t>
  </si>
  <si>
    <t>Сумма с НДС, руб.</t>
  </si>
  <si>
    <t>Срок поставки  (с указанием конкретной даты)</t>
  </si>
  <si>
    <t>Завод-изготовитель</t>
  </si>
  <si>
    <t>Срок доставки  (с указанием конкретной даты)</t>
  </si>
  <si>
    <t>Примечание</t>
  </si>
  <si>
    <t>Всего</t>
  </si>
  <si>
    <t>В том числе:</t>
  </si>
  <si>
    <t>Узлы</t>
  </si>
  <si>
    <t>ОПС и м/к (детали крепления опор и подвесок)</t>
  </si>
  <si>
    <t>1</t>
  </si>
  <si>
    <t>1.СИО.211179364</t>
  </si>
  <si>
    <t>JET</t>
  </si>
  <si>
    <t>Трубопроводы высокого давления системы сбора протечек теплоносителя реактора (JET)</t>
  </si>
  <si>
    <t>в/д</t>
  </si>
  <si>
    <t>нж</t>
  </si>
  <si>
    <t>кг</t>
  </si>
  <si>
    <t>2НЗЛ, 2ЗЛ</t>
  </si>
  <si>
    <t>B</t>
  </si>
  <si>
    <t>2ОК</t>
  </si>
  <si>
    <t>LN2P.D.110.1.0UKD93.JET&amp;&amp;.021.DC.0002, LN2P.D.110.1.0UKD93.JET&amp;&amp;.021.SD.0002</t>
  </si>
  <si>
    <t>ЛСР2-10.1 -202тм поз. 3,51</t>
  </si>
  <si>
    <t>Оборудование</t>
  </si>
  <si>
    <t xml:space="preserve"> 10UKD  Здание безопасности</t>
  </si>
  <si>
    <t>СПбАЭП БКП-1/1</t>
  </si>
  <si>
    <t>21.02.15</t>
  </si>
  <si>
    <t xml:space="preserve"> </t>
  </si>
  <si>
    <t>Приложение №1.1 к договору № __________________________ от ___________________</t>
  </si>
  <si>
    <t>1.СИО.211189531</t>
  </si>
  <si>
    <t>XJN</t>
  </si>
  <si>
    <t>Трубопроводы топлива</t>
  </si>
  <si>
    <t>угл</t>
  </si>
  <si>
    <t>2O</t>
  </si>
  <si>
    <t>C</t>
  </si>
  <si>
    <t>2OК</t>
  </si>
  <si>
    <t>-</t>
  </si>
  <si>
    <t>BLR1.D.776.1.0UBS&amp;&amp;.XJN&amp;&amp;.021.DC.0001 (БЛ-03042с/о)</t>
  </si>
  <si>
    <t>BLR1.D.776.1.0UBS&amp;&amp;.XJN&amp;&amp;.021.SD.0001 (БЛ-03045с/о)</t>
  </si>
  <si>
    <t>BLR1.D.776.1.0UBS&amp;&amp;.XJN&amp;&amp;.021.TL.0101 (БЛ-03413с/о)</t>
  </si>
  <si>
    <t>Здание РДЭС с промежут. складом диз. топл. (10UBS)</t>
  </si>
  <si>
    <t>Сельэнергопроект БКП-1/5</t>
  </si>
  <si>
    <t>17.12.2013 (выдан)</t>
  </si>
  <si>
    <t>В связи с заменой ДГУ требуется корректировка ПСД, изготовление деталей трубопроводов начать после выпуска откорректированной ПСД. "материалы" комплектуются СМР</t>
  </si>
  <si>
    <t>2</t>
  </si>
  <si>
    <t>1.СИО.211189532</t>
  </si>
  <si>
    <t>XJP</t>
  </si>
  <si>
    <t>Трубопроводы пускового воздуха</t>
  </si>
  <si>
    <t>BLR1.D.776.1.0UBS&amp;&amp;.XJP&amp;&amp;.021.DC.0001 (БЛ-06590с/о)</t>
  </si>
  <si>
    <t>BLR1.D.776.1.0UBS&amp;&amp;.XJP&amp;&amp;.021.SD.0001 (БЛ-06591с/о)</t>
  </si>
  <si>
    <t>BLR1.D.776.1.0UBS&amp;&amp;.XJP&amp;&amp;.021.TL.0001 (БЛ-06601с/о), (2-17.1-2004ТМ)</t>
  </si>
  <si>
    <t>06.03.2015 (выдан)</t>
  </si>
  <si>
    <t>1.СИО.211189533</t>
  </si>
  <si>
    <t xml:space="preserve">BLR1.D.776.1.0UBS&amp;&amp;.XJP&amp;&amp;.021.DC.0001 (БЛ-06590с/о) </t>
  </si>
  <si>
    <t xml:space="preserve">BLR1.D.776.1.0UBS&amp;&amp;.XJP&amp;&amp;.021.SD.0001 (БЛ-06591с/о) </t>
  </si>
  <si>
    <t xml:space="preserve">BLR1.D.776.1.0UBS&amp;&amp;.XJP&amp;&amp;.021.TL.0001 (БЛ-06601с/о), (2-17.1-2004ТМ) </t>
  </si>
  <si>
    <t>1.СИО.211189534</t>
  </si>
  <si>
    <t>4</t>
  </si>
  <si>
    <t>4OК</t>
  </si>
  <si>
    <t>3</t>
  </si>
  <si>
    <t>1.СИО.211189535</t>
  </si>
  <si>
    <t>3H</t>
  </si>
  <si>
    <t>BLR1.D.776.1.0UBN&amp;&amp;.XJN&amp;&amp;.021.DC.0001 (БЛ-05581с/о)</t>
  </si>
  <si>
    <t>BLR1.D.776.1.0UBN&amp;&amp;.XJN&amp;&amp;.021.SD.0001 (БЛ-05582с/о)</t>
  </si>
  <si>
    <t>BLR1.D.776.1.0UBN&amp;&amp;.XJN&amp;&amp;.021.TL.0001 (БЛ-05576с/о)</t>
  </si>
  <si>
    <t>Здание блочной ДЭС с промежуточным складом дизельного топлива (10UBN)</t>
  </si>
  <si>
    <t>04.07.2014 (выдан)</t>
  </si>
  <si>
    <t>1.СИО.211189536</t>
  </si>
  <si>
    <t>3H, 4</t>
  </si>
  <si>
    <t>C, -</t>
  </si>
  <si>
    <t>3OК, 4ОК</t>
  </si>
  <si>
    <t>BLR1.D.776.1.0UBN&amp;&amp;.XJP&amp;&amp;.021.DC.0001 (БЛ-05587с/о)</t>
  </si>
  <si>
    <t>BLR1.D.776.1.0UBN&amp;&amp;.XJP&amp;&amp;.021.SD.0001 (БЛ-05588с/о)</t>
  </si>
  <si>
    <t>BLR1.D.776.1.0UBN&amp;&amp;.XJP&amp;&amp;.021.TL.0001 (БЛ-05578с/о)</t>
  </si>
  <si>
    <t>1.СИО.211189537</t>
  </si>
  <si>
    <t>3OК</t>
  </si>
  <si>
    <t xml:space="preserve">BLR1.D.776.1.0UBN&amp;&amp;.XJP&amp;&amp;.021.DC.0001 (БЛ-05587с/о) </t>
  </si>
  <si>
    <t xml:space="preserve">BLR1.D.776.1.0UBN&amp;&amp;.XJP&amp;&amp;.021.SD.0001 (БЛ-05588с/о) </t>
  </si>
  <si>
    <t xml:space="preserve">BLR1.D.776.1.0UBN&amp;&amp;.XJP&amp;&amp;.021.TL.0001 (БЛ-05578с/о) </t>
  </si>
  <si>
    <t>1.СИО.211189538</t>
  </si>
  <si>
    <t>3.1</t>
  </si>
  <si>
    <t>3.2</t>
  </si>
  <si>
    <t>5</t>
  </si>
  <si>
    <t>5.1</t>
  </si>
  <si>
    <t>5.2</t>
  </si>
  <si>
    <t>1.СИО.211200241</t>
  </si>
  <si>
    <t>ОБЩЕСТАНЦИОННЫЕ. Трубопров. системы  LAB90,LCQ в тоннеле 10UKZ (высокое давление)</t>
  </si>
  <si>
    <t>угл/нж</t>
  </si>
  <si>
    <t>BLR1.D.110.1.0UKZ&amp;&amp;.&amp;&amp;&amp;&amp;&amp;.021.TL.0004 (ОСР№3-52)</t>
  </si>
  <si>
    <t xml:space="preserve"> 10UKZ  Совмещенный пешеходный кабельно-трубопроводный тоннель</t>
  </si>
  <si>
    <t>СпбАЭП БКП-1/6</t>
  </si>
  <si>
    <t>08.01.15</t>
  </si>
  <si>
    <t>1.СИО.211200242</t>
  </si>
  <si>
    <t>LAB90</t>
  </si>
  <si>
    <t xml:space="preserve">BLR1.D.110.1.0UKZ&amp;&amp;.&amp;&amp;&amp;&amp;&amp;.021.DC.0004 </t>
  </si>
  <si>
    <t xml:space="preserve">BLR1.D.110.1.0UKZ&amp;&amp;.&amp;&amp;&amp;&amp;&amp;.021.TL.0004 (ОСР№3-52) </t>
  </si>
  <si>
    <t>взамен всех деталей D 159х9 требуется труба D 159х13 по типу ОСТ 24.125.30-89 и фасонные детали к ней</t>
  </si>
  <si>
    <t>1.СИО.211200243</t>
  </si>
  <si>
    <t>LCQ</t>
  </si>
  <si>
    <t>6</t>
  </si>
  <si>
    <t>6.1</t>
  </si>
  <si>
    <t>6.2</t>
  </si>
  <si>
    <t>От Поставщика</t>
  </si>
  <si>
    <t>Сумма НДС, руб.</t>
  </si>
  <si>
    <t>LAB90/ LCQ</t>
  </si>
  <si>
    <t>Ед. измерения</t>
  </si>
  <si>
    <t>Категория обеспечения качества по СТО СМК-ПКФ-015-06</t>
  </si>
  <si>
    <t>LN2PD.110.1.0UKZ&amp;&amp;.&amp;&amp;&amp;&amp;&amp;.021.DC.0004;
LN2P.D.110.1.0UKZ&amp;&amp;.&amp;&amp;&amp;&amp;&amp;.021.SD.0004</t>
  </si>
  <si>
    <t>Спецификация № 1.1. Комплектная поставка трубопроводов для сооружения энергоблока № 1 Белорусской АЭС.</t>
  </si>
  <si>
    <t>Дата выдачи РД по КП</t>
  </si>
  <si>
    <t>Цена за ед. без НДС, руб.</t>
  </si>
  <si>
    <t>От Покупателя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</si>
</sst>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#,##0.000"/>
    <numFmt numFmtId="166" formatCode="0.000"/>
    <numFmt numFmtId="167" formatCode="dd/mm/yy;@"/>
  </numFmts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5">
    <xf numFmtId="0" fontId="0" fillId="0" borderId="0" xfId="0"/>
    <xf numFmtId="0" fontId="4" fillId="0" borderId="0" xfId="0" applyFont="1"/>
    <xf numFmtId="0" fontId="5" fillId="0" borderId="0" xfId="0" applyFont="1"/>
    <xf numFmtId="49" fontId="6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0" fontId="6" fillId="0" borderId="0" xfId="1" applyFont="1"/>
    <xf numFmtId="0" fontId="5" fillId="0" borderId="0" xfId="0" applyFont="1" applyBorder="1"/>
    <xf numFmtId="165" fontId="5" fillId="0" borderId="0" xfId="0" applyNumberFormat="1" applyFont="1" applyBorder="1"/>
    <xf numFmtId="4" fontId="7" fillId="0" borderId="0" xfId="1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/>
    </xf>
    <xf numFmtId="0" fontId="1" fillId="0" borderId="0" xfId="0" applyFont="1" applyAlignment="1"/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7" fontId="8" fillId="0" borderId="1" xfId="1" applyNumberFormat="1" applyFont="1" applyBorder="1" applyAlignment="1">
      <alignment horizontal="center" vertical="center" wrapText="1"/>
    </xf>
    <xf numFmtId="0" fontId="9" fillId="0" borderId="0" xfId="0" applyFont="1"/>
    <xf numFmtId="1" fontId="8" fillId="0" borderId="1" xfId="1" applyNumberFormat="1" applyFont="1" applyBorder="1" applyAlignment="1">
      <alignment horizontal="center" vertical="center" wrapText="1"/>
    </xf>
    <xf numFmtId="0" fontId="10" fillId="0" borderId="0" xfId="0" applyFont="1" applyBorder="1"/>
    <xf numFmtId="165" fontId="10" fillId="0" borderId="0" xfId="0" applyNumberFormat="1" applyFont="1" applyBorder="1"/>
    <xf numFmtId="4" fontId="11" fillId="0" borderId="0" xfId="1" applyNumberFormat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/>
    <xf numFmtId="0" fontId="5" fillId="0" borderId="10" xfId="0" applyFont="1" applyBorder="1"/>
    <xf numFmtId="0" fontId="12" fillId="0" borderId="0" xfId="0" applyFont="1"/>
    <xf numFmtId="0" fontId="13" fillId="0" borderId="0" xfId="0" applyFont="1" applyAlignment="1"/>
    <xf numFmtId="0" fontId="14" fillId="0" borderId="0" xfId="1" applyFont="1" applyAlignment="1">
      <alignment horizontal="left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49" fontId="11" fillId="0" borderId="0" xfId="1" applyNumberFormat="1" applyFont="1" applyAlignment="1">
      <alignment horizontal="left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67" fontId="8" fillId="0" borderId="2" xfId="1" applyNumberFormat="1" applyFont="1" applyBorder="1" applyAlignment="1">
      <alignment horizontal="center" vertical="center" wrapText="1"/>
    </xf>
    <xf numFmtId="167" fontId="8" fillId="0" borderId="3" xfId="1" applyNumberFormat="1" applyFont="1" applyBorder="1" applyAlignment="1">
      <alignment horizontal="center" vertical="center" wrapText="1"/>
    </xf>
    <xf numFmtId="167" fontId="8" fillId="0" borderId="4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textRotation="90" wrapText="1"/>
    </xf>
    <xf numFmtId="49" fontId="8" fillId="0" borderId="3" xfId="1" applyNumberFormat="1" applyFont="1" applyBorder="1" applyAlignment="1">
      <alignment horizontal="center" vertical="center" textRotation="90" wrapText="1"/>
    </xf>
    <xf numFmtId="49" fontId="8" fillId="0" borderId="4" xfId="1" applyNumberFormat="1" applyFont="1" applyBorder="1" applyAlignment="1">
      <alignment horizontal="center" vertical="center" textRotation="90" wrapText="1"/>
    </xf>
    <xf numFmtId="0" fontId="8" fillId="0" borderId="2" xfId="1" applyFont="1" applyBorder="1" applyAlignment="1">
      <alignment horizontal="center" vertical="center" textRotation="90" wrapText="1"/>
    </xf>
    <xf numFmtId="0" fontId="8" fillId="0" borderId="3" xfId="1" applyFont="1" applyBorder="1" applyAlignment="1">
      <alignment horizontal="center" vertical="center" textRotation="90" wrapText="1"/>
    </xf>
    <xf numFmtId="0" fontId="8" fillId="0" borderId="4" xfId="1" applyFont="1" applyBorder="1" applyAlignment="1">
      <alignment horizontal="center" vertical="center" textRotation="90" wrapText="1"/>
    </xf>
    <xf numFmtId="4" fontId="8" fillId="0" borderId="2" xfId="1" applyNumberFormat="1" applyFont="1" applyBorder="1" applyAlignment="1">
      <alignment horizontal="center" vertical="center" textRotation="90" wrapText="1"/>
    </xf>
    <xf numFmtId="4" fontId="8" fillId="0" borderId="3" xfId="1" applyNumberFormat="1" applyFont="1" applyBorder="1" applyAlignment="1">
      <alignment horizontal="center" vertical="center" textRotation="90" wrapText="1"/>
    </xf>
    <xf numFmtId="4" fontId="8" fillId="0" borderId="4" xfId="1" applyNumberFormat="1" applyFont="1" applyBorder="1" applyAlignment="1">
      <alignment horizontal="center" vertical="center" textRotation="90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3"/>
  <sheetViews>
    <sheetView tabSelected="1" view="pageBreakPreview" topLeftCell="R1" zoomScale="73" zoomScaleNormal="73" zoomScaleSheetLayoutView="73" workbookViewId="0">
      <selection activeCell="V1" sqref="V1"/>
    </sheetView>
  </sheetViews>
  <sheetFormatPr defaultRowHeight="15"/>
  <cols>
    <col min="1" max="1" width="4.5703125" style="1" customWidth="1"/>
    <col min="2" max="2" width="18.5703125" style="1" customWidth="1"/>
    <col min="3" max="3" width="7" style="1" customWidth="1"/>
    <col min="4" max="4" width="8.7109375" style="1" customWidth="1"/>
    <col min="5" max="5" width="36.5703125" style="1" customWidth="1"/>
    <col min="6" max="6" width="6.85546875" style="1" customWidth="1"/>
    <col min="7" max="7" width="4.7109375" style="1" customWidth="1"/>
    <col min="8" max="8" width="5.5703125" style="1" customWidth="1"/>
    <col min="9" max="9" width="14.7109375" style="1" customWidth="1"/>
    <col min="10" max="10" width="10.7109375" style="1" customWidth="1"/>
    <col min="11" max="11" width="11.28515625" style="1" customWidth="1"/>
    <col min="12" max="12" width="7.85546875" style="1" customWidth="1"/>
    <col min="13" max="13" width="6" style="1" customWidth="1"/>
    <col min="14" max="14" width="7.85546875" style="1" customWidth="1"/>
    <col min="15" max="15" width="23.5703125" style="1" customWidth="1"/>
    <col min="16" max="16" width="24.85546875" style="1" customWidth="1"/>
    <col min="17" max="17" width="21" style="1" customWidth="1"/>
    <col min="18" max="18" width="22.5703125" style="1" customWidth="1"/>
    <col min="19" max="19" width="16.7109375" style="1" customWidth="1"/>
    <col min="20" max="20" width="26.5703125" style="1" customWidth="1"/>
    <col min="21" max="21" width="15.42578125" style="1" customWidth="1"/>
    <col min="22" max="22" width="13" style="1" customWidth="1"/>
    <col min="23" max="24" width="11.42578125" style="1" customWidth="1"/>
    <col min="25" max="25" width="11.28515625" style="1" customWidth="1"/>
    <col min="26" max="26" width="12.85546875" style="1" bestFit="1" customWidth="1"/>
    <col min="27" max="27" width="13.42578125" style="1" customWidth="1"/>
    <col min="28" max="28" width="14.28515625" style="1" customWidth="1"/>
    <col min="29" max="29" width="14.42578125" style="1" customWidth="1"/>
    <col min="30" max="30" width="36" style="1" customWidth="1"/>
    <col min="31" max="31" width="15.85546875" style="1" hidden="1" customWidth="1"/>
    <col min="32" max="16384" width="9.140625" style="1"/>
  </cols>
  <sheetData>
    <row r="1" spans="1:31">
      <c r="A1" s="3"/>
      <c r="B1" s="4"/>
      <c r="C1" s="4"/>
      <c r="D1" s="3"/>
      <c r="E1" s="4"/>
      <c r="F1" s="4"/>
      <c r="G1" s="4"/>
      <c r="H1" s="4"/>
      <c r="I1" s="5"/>
      <c r="J1" s="4"/>
      <c r="K1" s="4"/>
      <c r="L1" s="5"/>
      <c r="M1" s="4"/>
      <c r="N1" s="4"/>
      <c r="O1" s="4"/>
      <c r="P1" s="4"/>
      <c r="Q1" s="4"/>
      <c r="R1" s="6"/>
      <c r="T1" s="3"/>
      <c r="U1" s="4"/>
      <c r="V1" s="43" t="s">
        <v>45</v>
      </c>
      <c r="W1" s="4"/>
      <c r="X1" s="4"/>
      <c r="Y1" s="4"/>
      <c r="Z1" s="4"/>
      <c r="AA1" s="4"/>
      <c r="AB1" s="7"/>
      <c r="AC1" s="7"/>
      <c r="AD1" s="7"/>
      <c r="AE1" s="4"/>
    </row>
    <row r="2" spans="1:31">
      <c r="A2" s="3"/>
      <c r="B2" s="4"/>
      <c r="C2" s="4"/>
      <c r="D2" s="3"/>
      <c r="E2" s="4"/>
      <c r="F2" s="4"/>
      <c r="G2" s="4"/>
      <c r="H2" s="4"/>
      <c r="I2" s="5"/>
      <c r="J2" s="4"/>
      <c r="K2" s="4"/>
      <c r="L2" s="5"/>
      <c r="M2" s="4"/>
      <c r="N2" s="4"/>
      <c r="O2" s="4"/>
      <c r="P2" s="4"/>
      <c r="Q2" s="4"/>
      <c r="R2" s="6"/>
      <c r="S2" s="4"/>
      <c r="T2" s="3"/>
      <c r="U2" s="4"/>
      <c r="V2" s="41"/>
      <c r="W2" s="4"/>
      <c r="X2" s="4"/>
      <c r="Y2" s="4"/>
      <c r="Z2" s="4"/>
      <c r="AA2" s="4"/>
      <c r="AB2" s="7"/>
      <c r="AC2" s="7"/>
      <c r="AD2" s="7"/>
      <c r="AE2" s="4"/>
    </row>
    <row r="3" spans="1:31" ht="15.75">
      <c r="A3" s="3"/>
      <c r="B3" s="4"/>
      <c r="C3" s="4"/>
      <c r="D3" s="44" t="s">
        <v>125</v>
      </c>
      <c r="E3" s="4"/>
      <c r="F3" s="4"/>
      <c r="G3" s="4"/>
      <c r="H3" s="4"/>
      <c r="I3" s="5"/>
      <c r="J3" s="4"/>
      <c r="K3" s="4"/>
      <c r="L3" s="5"/>
      <c r="M3" s="4"/>
      <c r="N3" s="4"/>
      <c r="O3" s="4"/>
      <c r="P3" s="4"/>
      <c r="Q3" s="4"/>
      <c r="R3" s="6"/>
      <c r="S3" s="4"/>
      <c r="T3" s="3"/>
      <c r="U3" s="4"/>
      <c r="V3" s="4"/>
      <c r="W3" s="4"/>
      <c r="X3" s="4"/>
      <c r="Y3" s="4"/>
      <c r="Z3" s="4"/>
      <c r="AA3" s="4"/>
      <c r="AB3" s="7"/>
      <c r="AC3" s="7"/>
      <c r="AD3" s="7"/>
      <c r="AE3" s="4"/>
    </row>
    <row r="5" spans="1:31" s="31" customFormat="1" ht="18" customHeight="1">
      <c r="A5" s="45" t="s">
        <v>0</v>
      </c>
      <c r="B5" s="51" t="s">
        <v>1</v>
      </c>
      <c r="C5" s="51" t="s">
        <v>2</v>
      </c>
      <c r="D5" s="54" t="s">
        <v>3</v>
      </c>
      <c r="E5" s="45" t="s">
        <v>4</v>
      </c>
      <c r="F5" s="54" t="s">
        <v>5</v>
      </c>
      <c r="G5" s="54" t="s">
        <v>6</v>
      </c>
      <c r="H5" s="54" t="s">
        <v>122</v>
      </c>
      <c r="I5" s="60" t="s">
        <v>7</v>
      </c>
      <c r="J5" s="61"/>
      <c r="K5" s="62"/>
      <c r="L5" s="51" t="s">
        <v>8</v>
      </c>
      <c r="M5" s="51" t="s">
        <v>9</v>
      </c>
      <c r="N5" s="51" t="s">
        <v>123</v>
      </c>
      <c r="O5" s="45" t="s">
        <v>10</v>
      </c>
      <c r="P5" s="45" t="s">
        <v>11</v>
      </c>
      <c r="Q5" s="45" t="s">
        <v>12</v>
      </c>
      <c r="R5" s="45" t="s">
        <v>13</v>
      </c>
      <c r="S5" s="54" t="s">
        <v>15</v>
      </c>
      <c r="T5" s="54" t="s">
        <v>16</v>
      </c>
      <c r="U5" s="51" t="s">
        <v>17</v>
      </c>
      <c r="V5" s="54" t="s">
        <v>126</v>
      </c>
      <c r="W5" s="45" t="s">
        <v>127</v>
      </c>
      <c r="X5" s="45" t="s">
        <v>18</v>
      </c>
      <c r="Y5" s="45" t="s">
        <v>120</v>
      </c>
      <c r="Z5" s="45" t="s">
        <v>19</v>
      </c>
      <c r="AA5" s="48" t="s">
        <v>20</v>
      </c>
      <c r="AB5" s="45" t="s">
        <v>21</v>
      </c>
      <c r="AC5" s="48" t="s">
        <v>22</v>
      </c>
      <c r="AD5" s="45" t="s">
        <v>23</v>
      </c>
      <c r="AE5" s="57" t="s">
        <v>14</v>
      </c>
    </row>
    <row r="6" spans="1:31" s="31" customFormat="1" ht="16.5" customHeight="1">
      <c r="A6" s="46"/>
      <c r="B6" s="52"/>
      <c r="C6" s="52"/>
      <c r="D6" s="55"/>
      <c r="E6" s="46"/>
      <c r="F6" s="55"/>
      <c r="G6" s="55"/>
      <c r="H6" s="55"/>
      <c r="I6" s="46" t="s">
        <v>24</v>
      </c>
      <c r="J6" s="63" t="s">
        <v>25</v>
      </c>
      <c r="K6" s="64"/>
      <c r="L6" s="52"/>
      <c r="M6" s="52"/>
      <c r="N6" s="52"/>
      <c r="O6" s="46"/>
      <c r="P6" s="46"/>
      <c r="Q6" s="46"/>
      <c r="R6" s="46"/>
      <c r="S6" s="55"/>
      <c r="T6" s="55"/>
      <c r="U6" s="52"/>
      <c r="V6" s="55"/>
      <c r="W6" s="46"/>
      <c r="X6" s="46"/>
      <c r="Y6" s="46"/>
      <c r="Z6" s="46"/>
      <c r="AA6" s="49"/>
      <c r="AB6" s="46"/>
      <c r="AC6" s="49"/>
      <c r="AD6" s="46"/>
      <c r="AE6" s="58"/>
    </row>
    <row r="7" spans="1:31" s="31" customFormat="1" ht="95.25" customHeight="1">
      <c r="A7" s="47"/>
      <c r="B7" s="53"/>
      <c r="C7" s="53"/>
      <c r="D7" s="56"/>
      <c r="E7" s="47"/>
      <c r="F7" s="56"/>
      <c r="G7" s="56"/>
      <c r="H7" s="56"/>
      <c r="I7" s="47"/>
      <c r="J7" s="25" t="s">
        <v>26</v>
      </c>
      <c r="K7" s="26" t="s">
        <v>27</v>
      </c>
      <c r="L7" s="53"/>
      <c r="M7" s="53"/>
      <c r="N7" s="53"/>
      <c r="O7" s="47"/>
      <c r="P7" s="47"/>
      <c r="Q7" s="47"/>
      <c r="R7" s="47"/>
      <c r="S7" s="56"/>
      <c r="T7" s="56"/>
      <c r="U7" s="53"/>
      <c r="V7" s="56"/>
      <c r="W7" s="47"/>
      <c r="X7" s="47"/>
      <c r="Y7" s="47"/>
      <c r="Z7" s="47"/>
      <c r="AA7" s="50"/>
      <c r="AB7" s="47"/>
      <c r="AC7" s="50"/>
      <c r="AD7" s="47"/>
      <c r="AE7" s="59"/>
    </row>
    <row r="8" spans="1:31" s="31" customFormat="1" ht="12.75">
      <c r="A8" s="23">
        <v>1</v>
      </c>
      <c r="B8" s="24">
        <v>2</v>
      </c>
      <c r="C8" s="25">
        <v>3</v>
      </c>
      <c r="D8" s="24">
        <v>4</v>
      </c>
      <c r="E8" s="25">
        <v>5</v>
      </c>
      <c r="F8" s="24">
        <v>6</v>
      </c>
      <c r="G8" s="25">
        <v>7</v>
      </c>
      <c r="H8" s="24">
        <v>8</v>
      </c>
      <c r="I8" s="25">
        <v>9</v>
      </c>
      <c r="J8" s="24">
        <v>10</v>
      </c>
      <c r="K8" s="25">
        <v>11</v>
      </c>
      <c r="L8" s="24">
        <v>12</v>
      </c>
      <c r="M8" s="25">
        <v>13</v>
      </c>
      <c r="N8" s="24">
        <v>14</v>
      </c>
      <c r="O8" s="25">
        <v>15</v>
      </c>
      <c r="P8" s="24">
        <v>16</v>
      </c>
      <c r="Q8" s="25">
        <v>17</v>
      </c>
      <c r="R8" s="24">
        <v>18</v>
      </c>
      <c r="S8" s="32">
        <f>R8+1</f>
        <v>19</v>
      </c>
      <c r="T8" s="32">
        <f t="shared" ref="T8:V8" si="0">S8+1</f>
        <v>20</v>
      </c>
      <c r="U8" s="32">
        <f t="shared" si="0"/>
        <v>21</v>
      </c>
      <c r="V8" s="32">
        <f t="shared" si="0"/>
        <v>22</v>
      </c>
      <c r="W8" s="32">
        <f t="shared" ref="W8:X8" si="1">V8+1</f>
        <v>23</v>
      </c>
      <c r="X8" s="32">
        <f t="shared" si="1"/>
        <v>24</v>
      </c>
      <c r="Y8" s="32">
        <f t="shared" ref="Y8" si="2">X8+1</f>
        <v>25</v>
      </c>
      <c r="Z8" s="32">
        <f t="shared" ref="Z8" si="3">Y8+1</f>
        <v>26</v>
      </c>
      <c r="AA8" s="32">
        <f t="shared" ref="AA8" si="4">Z8+1</f>
        <v>27</v>
      </c>
      <c r="AB8" s="32">
        <f t="shared" ref="AB8" si="5">AA8+1</f>
        <v>28</v>
      </c>
      <c r="AC8" s="32">
        <f t="shared" ref="AC8" si="6">AB8+1</f>
        <v>29</v>
      </c>
      <c r="AD8" s="32">
        <f t="shared" ref="AD8" si="7">AC8+1</f>
        <v>30</v>
      </c>
      <c r="AE8" s="24">
        <v>19</v>
      </c>
    </row>
    <row r="9" spans="1:31" s="31" customFormat="1" ht="81.75" customHeight="1">
      <c r="A9" s="23" t="s">
        <v>28</v>
      </c>
      <c r="B9" s="24" t="s">
        <v>29</v>
      </c>
      <c r="C9" s="25"/>
      <c r="D9" s="25" t="s">
        <v>30</v>
      </c>
      <c r="E9" s="25" t="s">
        <v>31</v>
      </c>
      <c r="F9" s="25" t="s">
        <v>32</v>
      </c>
      <c r="G9" s="25" t="s">
        <v>33</v>
      </c>
      <c r="H9" s="25" t="s">
        <v>34</v>
      </c>
      <c r="I9" s="26">
        <v>60.36</v>
      </c>
      <c r="J9" s="26">
        <v>60.36</v>
      </c>
      <c r="K9" s="26"/>
      <c r="L9" s="24" t="s">
        <v>35</v>
      </c>
      <c r="M9" s="24" t="s">
        <v>36</v>
      </c>
      <c r="N9" s="25" t="s">
        <v>37</v>
      </c>
      <c r="O9" s="24" t="s">
        <v>38</v>
      </c>
      <c r="P9" s="25"/>
      <c r="Q9" s="25"/>
      <c r="R9" s="25" t="s">
        <v>39</v>
      </c>
      <c r="S9" s="27" t="s">
        <v>40</v>
      </c>
      <c r="T9" s="28" t="s">
        <v>41</v>
      </c>
      <c r="U9" s="28" t="s">
        <v>42</v>
      </c>
      <c r="V9" s="24" t="s">
        <v>43</v>
      </c>
      <c r="W9" s="29"/>
      <c r="X9" s="29"/>
      <c r="Y9" s="29"/>
      <c r="Z9" s="29"/>
      <c r="AA9" s="30">
        <v>42356</v>
      </c>
      <c r="AB9" s="25" t="s">
        <v>44</v>
      </c>
      <c r="AC9" s="30">
        <v>42372</v>
      </c>
      <c r="AD9" s="25"/>
      <c r="AE9" s="27">
        <v>25913.17</v>
      </c>
    </row>
    <row r="10" spans="1:31" s="31" customFormat="1" ht="72.75" customHeight="1">
      <c r="A10" s="23" t="s">
        <v>61</v>
      </c>
      <c r="B10" s="24" t="s">
        <v>46</v>
      </c>
      <c r="C10" s="25" t="s">
        <v>47</v>
      </c>
      <c r="D10" s="25" t="s">
        <v>47</v>
      </c>
      <c r="E10" s="25" t="s">
        <v>48</v>
      </c>
      <c r="F10" s="25" t="s">
        <v>32</v>
      </c>
      <c r="G10" s="25" t="s">
        <v>49</v>
      </c>
      <c r="H10" s="25" t="s">
        <v>34</v>
      </c>
      <c r="I10" s="26">
        <v>663.17</v>
      </c>
      <c r="J10" s="26">
        <v>663.17</v>
      </c>
      <c r="K10" s="26"/>
      <c r="L10" s="24" t="s">
        <v>50</v>
      </c>
      <c r="M10" s="24" t="s">
        <v>51</v>
      </c>
      <c r="N10" s="25" t="s">
        <v>52</v>
      </c>
      <c r="O10" s="24" t="s">
        <v>53</v>
      </c>
      <c r="P10" s="42" t="s">
        <v>54</v>
      </c>
      <c r="Q10" s="42" t="s">
        <v>55</v>
      </c>
      <c r="R10" s="42" t="s">
        <v>56</v>
      </c>
      <c r="S10" s="27" t="s">
        <v>40</v>
      </c>
      <c r="T10" s="28" t="s">
        <v>57</v>
      </c>
      <c r="U10" s="28" t="s">
        <v>58</v>
      </c>
      <c r="V10" s="24" t="s">
        <v>59</v>
      </c>
      <c r="W10" s="29"/>
      <c r="X10" s="29"/>
      <c r="Y10" s="29"/>
      <c r="Z10" s="29"/>
      <c r="AA10" s="30">
        <v>42340</v>
      </c>
      <c r="AB10" s="25" t="s">
        <v>44</v>
      </c>
      <c r="AC10" s="30">
        <v>42356</v>
      </c>
      <c r="AD10" s="25" t="s">
        <v>60</v>
      </c>
      <c r="AE10" s="27">
        <v>46721</v>
      </c>
    </row>
    <row r="11" spans="1:31" s="31" customFormat="1" ht="72.75" customHeight="1">
      <c r="A11" s="23" t="s">
        <v>76</v>
      </c>
      <c r="B11" s="24" t="s">
        <v>62</v>
      </c>
      <c r="C11" s="25" t="s">
        <v>63</v>
      </c>
      <c r="D11" s="25" t="s">
        <v>63</v>
      </c>
      <c r="E11" s="25" t="s">
        <v>64</v>
      </c>
      <c r="F11" s="25" t="s">
        <v>32</v>
      </c>
      <c r="G11" s="25" t="s">
        <v>33</v>
      </c>
      <c r="H11" s="25" t="s">
        <v>34</v>
      </c>
      <c r="I11" s="26">
        <v>1273.04</v>
      </c>
      <c r="J11" s="26"/>
      <c r="K11" s="26"/>
      <c r="L11" s="24" t="s">
        <v>50</v>
      </c>
      <c r="M11" s="24" t="s">
        <v>51</v>
      </c>
      <c r="N11" s="25" t="s">
        <v>52</v>
      </c>
      <c r="O11" s="24" t="s">
        <v>53</v>
      </c>
      <c r="P11" s="42" t="s">
        <v>65</v>
      </c>
      <c r="Q11" s="42" t="s">
        <v>66</v>
      </c>
      <c r="R11" s="42" t="s">
        <v>67</v>
      </c>
      <c r="S11" s="27" t="s">
        <v>40</v>
      </c>
      <c r="T11" s="28" t="s">
        <v>57</v>
      </c>
      <c r="U11" s="28" t="s">
        <v>58</v>
      </c>
      <c r="V11" s="24" t="s">
        <v>68</v>
      </c>
      <c r="W11" s="29"/>
      <c r="X11" s="29"/>
      <c r="Y11" s="29"/>
      <c r="Z11" s="29"/>
      <c r="AA11" s="30">
        <v>42340</v>
      </c>
      <c r="AB11" s="25" t="s">
        <v>44</v>
      </c>
      <c r="AC11" s="30">
        <v>42356</v>
      </c>
      <c r="AD11" s="25" t="s">
        <v>60</v>
      </c>
      <c r="AE11" s="27">
        <v>581153</v>
      </c>
    </row>
    <row r="12" spans="1:31" s="31" customFormat="1" ht="72.75" customHeight="1">
      <c r="A12" s="23" t="s">
        <v>97</v>
      </c>
      <c r="B12" s="24" t="s">
        <v>69</v>
      </c>
      <c r="C12" s="25" t="s">
        <v>63</v>
      </c>
      <c r="D12" s="25" t="s">
        <v>63</v>
      </c>
      <c r="E12" s="25" t="s">
        <v>64</v>
      </c>
      <c r="F12" s="25" t="s">
        <v>32</v>
      </c>
      <c r="G12" s="25" t="s">
        <v>33</v>
      </c>
      <c r="H12" s="25" t="s">
        <v>34</v>
      </c>
      <c r="I12" s="26"/>
      <c r="J12" s="26">
        <v>1260.8800000000001</v>
      </c>
      <c r="K12" s="26"/>
      <c r="L12" s="24" t="s">
        <v>50</v>
      </c>
      <c r="M12" s="24" t="s">
        <v>51</v>
      </c>
      <c r="N12" s="25" t="s">
        <v>52</v>
      </c>
      <c r="O12" s="24" t="s">
        <v>53</v>
      </c>
      <c r="P12" s="42" t="s">
        <v>70</v>
      </c>
      <c r="Q12" s="42" t="s">
        <v>71</v>
      </c>
      <c r="R12" s="42" t="s">
        <v>72</v>
      </c>
      <c r="S12" s="27" t="s">
        <v>40</v>
      </c>
      <c r="T12" s="28" t="s">
        <v>57</v>
      </c>
      <c r="U12" s="28" t="s">
        <v>58</v>
      </c>
      <c r="V12" s="24" t="s">
        <v>68</v>
      </c>
      <c r="W12" s="29"/>
      <c r="X12" s="29"/>
      <c r="Y12" s="29"/>
      <c r="Z12" s="29"/>
      <c r="AA12" s="30">
        <v>42340</v>
      </c>
      <c r="AB12" s="25" t="s">
        <v>44</v>
      </c>
      <c r="AC12" s="30">
        <v>42356</v>
      </c>
      <c r="AD12" s="25" t="s">
        <v>60</v>
      </c>
      <c r="AE12" s="27">
        <v>575670</v>
      </c>
    </row>
    <row r="13" spans="1:31" s="31" customFormat="1" ht="72.75" customHeight="1">
      <c r="A13" s="23" t="s">
        <v>98</v>
      </c>
      <c r="B13" s="24" t="s">
        <v>73</v>
      </c>
      <c r="C13" s="25" t="s">
        <v>63</v>
      </c>
      <c r="D13" s="25" t="s">
        <v>63</v>
      </c>
      <c r="E13" s="25" t="s">
        <v>64</v>
      </c>
      <c r="F13" s="25" t="s">
        <v>32</v>
      </c>
      <c r="G13" s="25" t="s">
        <v>33</v>
      </c>
      <c r="H13" s="25" t="s">
        <v>34</v>
      </c>
      <c r="I13" s="26"/>
      <c r="J13" s="26">
        <v>12.16</v>
      </c>
      <c r="K13" s="26"/>
      <c r="L13" s="24" t="s">
        <v>74</v>
      </c>
      <c r="M13" s="24" t="s">
        <v>53</v>
      </c>
      <c r="N13" s="25" t="s">
        <v>75</v>
      </c>
      <c r="O13" s="24" t="s">
        <v>53</v>
      </c>
      <c r="P13" s="42" t="s">
        <v>70</v>
      </c>
      <c r="Q13" s="42" t="s">
        <v>71</v>
      </c>
      <c r="R13" s="42" t="s">
        <v>72</v>
      </c>
      <c r="S13" s="27" t="s">
        <v>40</v>
      </c>
      <c r="T13" s="28" t="s">
        <v>57</v>
      </c>
      <c r="U13" s="28" t="s">
        <v>58</v>
      </c>
      <c r="V13" s="24" t="s">
        <v>68</v>
      </c>
      <c r="W13" s="29"/>
      <c r="X13" s="29"/>
      <c r="Y13" s="29"/>
      <c r="Z13" s="29"/>
      <c r="AA13" s="30">
        <v>42340</v>
      </c>
      <c r="AB13" s="25" t="s">
        <v>44</v>
      </c>
      <c r="AC13" s="30">
        <v>42356</v>
      </c>
      <c r="AD13" s="25" t="s">
        <v>60</v>
      </c>
      <c r="AE13" s="27">
        <v>5483</v>
      </c>
    </row>
    <row r="14" spans="1:31" s="31" customFormat="1" ht="72.75" customHeight="1">
      <c r="A14" s="23" t="s">
        <v>74</v>
      </c>
      <c r="B14" s="24" t="s">
        <v>77</v>
      </c>
      <c r="C14" s="25" t="s">
        <v>47</v>
      </c>
      <c r="D14" s="25" t="s">
        <v>47</v>
      </c>
      <c r="E14" s="25" t="s">
        <v>48</v>
      </c>
      <c r="F14" s="25" t="s">
        <v>32</v>
      </c>
      <c r="G14" s="25" t="s">
        <v>49</v>
      </c>
      <c r="H14" s="25" t="s">
        <v>34</v>
      </c>
      <c r="I14" s="26">
        <v>87.05</v>
      </c>
      <c r="J14" s="26">
        <v>87.05</v>
      </c>
      <c r="K14" s="26"/>
      <c r="L14" s="24" t="s">
        <v>78</v>
      </c>
      <c r="M14" s="24" t="s">
        <v>51</v>
      </c>
      <c r="N14" s="25" t="s">
        <v>52</v>
      </c>
      <c r="O14" s="24" t="s">
        <v>53</v>
      </c>
      <c r="P14" s="42" t="s">
        <v>79</v>
      </c>
      <c r="Q14" s="42" t="s">
        <v>80</v>
      </c>
      <c r="R14" s="42" t="s">
        <v>81</v>
      </c>
      <c r="S14" s="27" t="s">
        <v>40</v>
      </c>
      <c r="T14" s="28" t="s">
        <v>82</v>
      </c>
      <c r="U14" s="28" t="s">
        <v>58</v>
      </c>
      <c r="V14" s="24" t="s">
        <v>83</v>
      </c>
      <c r="W14" s="29"/>
      <c r="X14" s="29"/>
      <c r="Y14" s="29"/>
      <c r="Z14" s="29"/>
      <c r="AA14" s="30">
        <v>42340</v>
      </c>
      <c r="AB14" s="25" t="s">
        <v>44</v>
      </c>
      <c r="AC14" s="30">
        <v>42356</v>
      </c>
      <c r="AD14" s="25" t="s">
        <v>60</v>
      </c>
      <c r="AE14" s="27">
        <v>6130</v>
      </c>
    </row>
    <row r="15" spans="1:31" s="31" customFormat="1" ht="72.75" customHeight="1">
      <c r="A15" s="23" t="s">
        <v>99</v>
      </c>
      <c r="B15" s="24" t="s">
        <v>84</v>
      </c>
      <c r="C15" s="25" t="s">
        <v>63</v>
      </c>
      <c r="D15" s="25" t="s">
        <v>63</v>
      </c>
      <c r="E15" s="25" t="s">
        <v>64</v>
      </c>
      <c r="F15" s="25" t="s">
        <v>32</v>
      </c>
      <c r="G15" s="25" t="s">
        <v>33</v>
      </c>
      <c r="H15" s="25" t="s">
        <v>34</v>
      </c>
      <c r="I15" s="26">
        <v>266.202</v>
      </c>
      <c r="J15" s="26"/>
      <c r="K15" s="26"/>
      <c r="L15" s="24" t="s">
        <v>85</v>
      </c>
      <c r="M15" s="24" t="s">
        <v>86</v>
      </c>
      <c r="N15" s="25" t="s">
        <v>87</v>
      </c>
      <c r="O15" s="24" t="s">
        <v>53</v>
      </c>
      <c r="P15" s="42" t="s">
        <v>88</v>
      </c>
      <c r="Q15" s="42" t="s">
        <v>89</v>
      </c>
      <c r="R15" s="42" t="s">
        <v>90</v>
      </c>
      <c r="S15" s="27" t="s">
        <v>40</v>
      </c>
      <c r="T15" s="28" t="s">
        <v>82</v>
      </c>
      <c r="U15" s="28" t="s">
        <v>58</v>
      </c>
      <c r="V15" s="24" t="s">
        <v>83</v>
      </c>
      <c r="W15" s="29"/>
      <c r="X15" s="29"/>
      <c r="Y15" s="29"/>
      <c r="Z15" s="29"/>
      <c r="AA15" s="30">
        <v>42340</v>
      </c>
      <c r="AB15" s="25" t="s">
        <v>44</v>
      </c>
      <c r="AC15" s="30">
        <v>42356</v>
      </c>
      <c r="AD15" s="25" t="s">
        <v>60</v>
      </c>
      <c r="AE15" s="27">
        <v>121988</v>
      </c>
    </row>
    <row r="16" spans="1:31" s="31" customFormat="1" ht="72.75" customHeight="1">
      <c r="A16" s="23" t="s">
        <v>100</v>
      </c>
      <c r="B16" s="24" t="s">
        <v>91</v>
      </c>
      <c r="C16" s="25" t="s">
        <v>63</v>
      </c>
      <c r="D16" s="25" t="s">
        <v>63</v>
      </c>
      <c r="E16" s="25" t="s">
        <v>64</v>
      </c>
      <c r="F16" s="25" t="s">
        <v>32</v>
      </c>
      <c r="G16" s="25" t="s">
        <v>33</v>
      </c>
      <c r="H16" s="25" t="s">
        <v>34</v>
      </c>
      <c r="I16" s="26"/>
      <c r="J16" s="26">
        <v>262.97000000000003</v>
      </c>
      <c r="K16" s="26"/>
      <c r="L16" s="24" t="s">
        <v>78</v>
      </c>
      <c r="M16" s="24" t="s">
        <v>51</v>
      </c>
      <c r="N16" s="25" t="s">
        <v>92</v>
      </c>
      <c r="O16" s="24" t="s">
        <v>53</v>
      </c>
      <c r="P16" s="42" t="s">
        <v>93</v>
      </c>
      <c r="Q16" s="42" t="s">
        <v>94</v>
      </c>
      <c r="R16" s="42" t="s">
        <v>95</v>
      </c>
      <c r="S16" s="27" t="s">
        <v>40</v>
      </c>
      <c r="T16" s="28" t="s">
        <v>82</v>
      </c>
      <c r="U16" s="28" t="s">
        <v>58</v>
      </c>
      <c r="V16" s="24" t="s">
        <v>83</v>
      </c>
      <c r="W16" s="29"/>
      <c r="X16" s="29"/>
      <c r="Y16" s="29"/>
      <c r="Z16" s="29"/>
      <c r="AA16" s="30">
        <v>42340</v>
      </c>
      <c r="AB16" s="25" t="s">
        <v>44</v>
      </c>
      <c r="AC16" s="30">
        <v>42356</v>
      </c>
      <c r="AD16" s="25" t="s">
        <v>60</v>
      </c>
      <c r="AE16" s="27">
        <v>120617</v>
      </c>
    </row>
    <row r="17" spans="1:33" s="31" customFormat="1" ht="72.75" customHeight="1">
      <c r="A17" s="23" t="s">
        <v>101</v>
      </c>
      <c r="B17" s="24" t="s">
        <v>96</v>
      </c>
      <c r="C17" s="25" t="s">
        <v>63</v>
      </c>
      <c r="D17" s="25" t="s">
        <v>63</v>
      </c>
      <c r="E17" s="25" t="s">
        <v>64</v>
      </c>
      <c r="F17" s="25" t="s">
        <v>32</v>
      </c>
      <c r="G17" s="25" t="s">
        <v>33</v>
      </c>
      <c r="H17" s="25" t="s">
        <v>34</v>
      </c>
      <c r="I17" s="26"/>
      <c r="J17" s="26">
        <v>3.2320000000000002</v>
      </c>
      <c r="K17" s="26"/>
      <c r="L17" s="24" t="s">
        <v>74</v>
      </c>
      <c r="M17" s="24" t="s">
        <v>53</v>
      </c>
      <c r="N17" s="25" t="s">
        <v>75</v>
      </c>
      <c r="O17" s="24" t="s">
        <v>53</v>
      </c>
      <c r="P17" s="42" t="s">
        <v>93</v>
      </c>
      <c r="Q17" s="42" t="s">
        <v>94</v>
      </c>
      <c r="R17" s="42" t="s">
        <v>95</v>
      </c>
      <c r="S17" s="27" t="s">
        <v>40</v>
      </c>
      <c r="T17" s="28" t="s">
        <v>82</v>
      </c>
      <c r="U17" s="28" t="s">
        <v>58</v>
      </c>
      <c r="V17" s="24" t="s">
        <v>83</v>
      </c>
      <c r="W17" s="29"/>
      <c r="X17" s="29"/>
      <c r="Y17" s="29"/>
      <c r="Z17" s="29"/>
      <c r="AA17" s="30">
        <v>42340</v>
      </c>
      <c r="AB17" s="25" t="s">
        <v>44</v>
      </c>
      <c r="AC17" s="30">
        <v>42356</v>
      </c>
      <c r="AD17" s="25" t="s">
        <v>60</v>
      </c>
      <c r="AE17" s="27">
        <v>1371</v>
      </c>
    </row>
    <row r="18" spans="1:33" s="22" customFormat="1" ht="51">
      <c r="A18" s="13" t="s">
        <v>116</v>
      </c>
      <c r="B18" s="14" t="s">
        <v>102</v>
      </c>
      <c r="C18" s="15"/>
      <c r="D18" s="15" t="s">
        <v>121</v>
      </c>
      <c r="E18" s="15" t="s">
        <v>103</v>
      </c>
      <c r="F18" s="15" t="s">
        <v>32</v>
      </c>
      <c r="G18" s="15" t="s">
        <v>104</v>
      </c>
      <c r="H18" s="15" t="s">
        <v>34</v>
      </c>
      <c r="I18" s="16">
        <v>8197.7999999999993</v>
      </c>
      <c r="J18" s="16"/>
      <c r="K18" s="16"/>
      <c r="L18" s="14" t="s">
        <v>74</v>
      </c>
      <c r="M18" s="24" t="s">
        <v>53</v>
      </c>
      <c r="N18" s="15" t="s">
        <v>75</v>
      </c>
      <c r="O18" s="14" t="s">
        <v>124</v>
      </c>
      <c r="P18" s="15" t="s">
        <v>111</v>
      </c>
      <c r="Q18" s="15" t="s">
        <v>53</v>
      </c>
      <c r="R18" s="15" t="s">
        <v>105</v>
      </c>
      <c r="S18" s="17" t="s">
        <v>40</v>
      </c>
      <c r="T18" s="18" t="s">
        <v>106</v>
      </c>
      <c r="U18" s="18" t="s">
        <v>107</v>
      </c>
      <c r="V18" s="14" t="s">
        <v>108</v>
      </c>
      <c r="W18" s="29"/>
      <c r="X18" s="29"/>
      <c r="Y18" s="29"/>
      <c r="Z18" s="29"/>
      <c r="AA18" s="19">
        <v>42485</v>
      </c>
      <c r="AB18" s="15" t="s">
        <v>44</v>
      </c>
      <c r="AC18" s="19">
        <f>AA18+16</f>
        <v>42501</v>
      </c>
      <c r="AD18" s="15"/>
      <c r="AE18" s="17">
        <v>1534608.03</v>
      </c>
      <c r="AF18" s="20"/>
      <c r="AG18" s="21"/>
    </row>
    <row r="19" spans="1:33" s="22" customFormat="1" ht="51">
      <c r="A19" s="13" t="s">
        <v>117</v>
      </c>
      <c r="B19" s="14" t="s">
        <v>109</v>
      </c>
      <c r="C19" s="15"/>
      <c r="D19" s="15" t="s">
        <v>110</v>
      </c>
      <c r="E19" s="15" t="s">
        <v>103</v>
      </c>
      <c r="F19" s="15" t="s">
        <v>32</v>
      </c>
      <c r="G19" s="15" t="s">
        <v>49</v>
      </c>
      <c r="H19" s="15" t="s">
        <v>34</v>
      </c>
      <c r="I19" s="16"/>
      <c r="J19" s="16">
        <v>5475.64</v>
      </c>
      <c r="K19" s="16"/>
      <c r="L19" s="14" t="s">
        <v>74</v>
      </c>
      <c r="M19" s="24" t="s">
        <v>53</v>
      </c>
      <c r="N19" s="15" t="s">
        <v>75</v>
      </c>
      <c r="O19" s="14" t="s">
        <v>124</v>
      </c>
      <c r="P19" s="15" t="s">
        <v>111</v>
      </c>
      <c r="Q19" s="15" t="s">
        <v>53</v>
      </c>
      <c r="R19" s="15" t="s">
        <v>112</v>
      </c>
      <c r="S19" s="17" t="s">
        <v>40</v>
      </c>
      <c r="T19" s="18" t="s">
        <v>106</v>
      </c>
      <c r="U19" s="18" t="s">
        <v>107</v>
      </c>
      <c r="V19" s="14" t="s">
        <v>108</v>
      </c>
      <c r="W19" s="29"/>
      <c r="X19" s="29"/>
      <c r="Y19" s="29"/>
      <c r="Z19" s="29"/>
      <c r="AA19" s="19">
        <v>42485</v>
      </c>
      <c r="AB19" s="15" t="s">
        <v>44</v>
      </c>
      <c r="AC19" s="19">
        <f>AA19+16</f>
        <v>42501</v>
      </c>
      <c r="AD19" s="15" t="s">
        <v>113</v>
      </c>
      <c r="AE19" s="17">
        <v>385806.56</v>
      </c>
      <c r="AF19" s="20"/>
      <c r="AG19" s="21"/>
    </row>
    <row r="20" spans="1:33" s="22" customFormat="1" ht="51">
      <c r="A20" s="13" t="s">
        <v>118</v>
      </c>
      <c r="B20" s="14" t="s">
        <v>114</v>
      </c>
      <c r="C20" s="15"/>
      <c r="D20" s="15" t="s">
        <v>115</v>
      </c>
      <c r="E20" s="15" t="s">
        <v>103</v>
      </c>
      <c r="F20" s="15" t="s">
        <v>32</v>
      </c>
      <c r="G20" s="15" t="s">
        <v>33</v>
      </c>
      <c r="H20" s="15" t="s">
        <v>34</v>
      </c>
      <c r="I20" s="16"/>
      <c r="J20" s="16">
        <v>2722.16</v>
      </c>
      <c r="K20" s="16"/>
      <c r="L20" s="14" t="s">
        <v>74</v>
      </c>
      <c r="M20" s="24" t="s">
        <v>53</v>
      </c>
      <c r="N20" s="15" t="s">
        <v>75</v>
      </c>
      <c r="O20" s="14" t="s">
        <v>124</v>
      </c>
      <c r="P20" s="15" t="s">
        <v>111</v>
      </c>
      <c r="Q20" s="15" t="s">
        <v>53</v>
      </c>
      <c r="R20" s="15" t="s">
        <v>112</v>
      </c>
      <c r="S20" s="17" t="s">
        <v>40</v>
      </c>
      <c r="T20" s="18" t="s">
        <v>106</v>
      </c>
      <c r="U20" s="18" t="s">
        <v>107</v>
      </c>
      <c r="V20" s="14" t="s">
        <v>108</v>
      </c>
      <c r="W20" s="29"/>
      <c r="X20" s="29"/>
      <c r="Y20" s="29"/>
      <c r="Z20" s="29"/>
      <c r="AA20" s="19">
        <v>42485</v>
      </c>
      <c r="AB20" s="15" t="s">
        <v>44</v>
      </c>
      <c r="AC20" s="19">
        <f>AA20+16</f>
        <v>42501</v>
      </c>
      <c r="AD20" s="15"/>
      <c r="AE20" s="17">
        <v>1148801.47</v>
      </c>
      <c r="AF20" s="20"/>
      <c r="AG20" s="21"/>
    </row>
    <row r="21" spans="1:33" s="33" customFormat="1" ht="15" customHeight="1">
      <c r="I21" s="34">
        <f>SUM(I9:I20)</f>
        <v>10547.621999999999</v>
      </c>
      <c r="J21" s="34"/>
      <c r="S21" s="35"/>
      <c r="W21" s="37">
        <f>SUM(W9:W20)</f>
        <v>0</v>
      </c>
      <c r="X21" s="37">
        <f>SUM(X9:X20)</f>
        <v>0</v>
      </c>
      <c r="Y21" s="37">
        <f>SUM(Y9:Y20)</f>
        <v>0</v>
      </c>
      <c r="Z21" s="36">
        <f>SUM(Z9:Z20)</f>
        <v>0</v>
      </c>
      <c r="AE21" s="35">
        <f>AE18+AE15+AE14+AE11+AE10+AE9</f>
        <v>2316513.2000000002</v>
      </c>
    </row>
    <row r="22" spans="1:33" s="33" customFormat="1" ht="15.75">
      <c r="I22" s="34"/>
      <c r="S22" s="35"/>
      <c r="Z22" s="36"/>
      <c r="AE22" s="35"/>
    </row>
    <row r="23" spans="1:33" s="2" customFormat="1" ht="14.25">
      <c r="A23" s="8"/>
      <c r="B23" s="8"/>
      <c r="C23" s="8"/>
      <c r="D23" s="8"/>
      <c r="E23" s="8"/>
      <c r="F23" s="8"/>
      <c r="G23" s="8"/>
      <c r="H23" s="8"/>
      <c r="I23" s="9"/>
      <c r="J23" s="8"/>
      <c r="K23" s="8"/>
      <c r="L23" s="8"/>
      <c r="M23" s="8"/>
      <c r="N23" s="8"/>
      <c r="O23" s="8"/>
      <c r="P23" s="8"/>
      <c r="Q23" s="8"/>
      <c r="R23" s="8"/>
      <c r="S23" s="10"/>
      <c r="T23" s="8"/>
      <c r="U23" s="8"/>
      <c r="V23" s="8"/>
      <c r="W23" s="8"/>
      <c r="X23" s="8"/>
      <c r="Y23" s="8"/>
      <c r="Z23" s="11"/>
      <c r="AA23" s="8"/>
      <c r="AB23" s="8"/>
      <c r="AC23" s="8"/>
      <c r="AD23" s="8"/>
      <c r="AE23" s="10"/>
    </row>
    <row r="24" spans="1:33" s="2" customFormat="1" ht="14.25">
      <c r="A24" s="8"/>
      <c r="B24" s="8"/>
      <c r="C24" s="8"/>
      <c r="D24" s="8"/>
      <c r="E24" s="8"/>
      <c r="F24" s="8"/>
      <c r="G24" s="8"/>
      <c r="H24" s="8"/>
      <c r="I24" s="9"/>
      <c r="J24" s="8"/>
      <c r="K24" s="8"/>
      <c r="L24" s="8"/>
      <c r="M24" s="8"/>
      <c r="N24" s="8"/>
      <c r="O24" s="8"/>
      <c r="P24" s="8"/>
      <c r="Q24" s="8"/>
      <c r="R24" s="8"/>
      <c r="S24" s="10"/>
      <c r="T24" s="8"/>
      <c r="U24" s="8"/>
      <c r="V24" s="8"/>
      <c r="W24" s="8"/>
      <c r="X24" s="8"/>
      <c r="Y24" s="8"/>
      <c r="Z24" s="11"/>
      <c r="AA24" s="8"/>
      <c r="AB24" s="8"/>
      <c r="AC24" s="8"/>
      <c r="AD24" s="8"/>
      <c r="AE24" s="10"/>
    </row>
    <row r="25" spans="1:33" s="2" customFormat="1" ht="14.25">
      <c r="A25" s="8"/>
      <c r="B25" s="8"/>
      <c r="C25" s="8"/>
      <c r="D25" s="8"/>
      <c r="E25" s="8"/>
      <c r="F25" s="8"/>
      <c r="G25" s="8"/>
      <c r="H25" s="8"/>
      <c r="I25" s="9"/>
      <c r="J25" s="8"/>
      <c r="K25" s="8"/>
      <c r="L25" s="8"/>
      <c r="M25" s="8"/>
      <c r="N25" s="8"/>
      <c r="O25" s="8"/>
      <c r="P25" s="8"/>
      <c r="Q25" s="8"/>
      <c r="R25" s="8"/>
      <c r="S25" s="10"/>
      <c r="T25" s="8"/>
      <c r="U25" s="8"/>
      <c r="V25" s="8"/>
      <c r="W25" s="8"/>
      <c r="X25" s="8"/>
      <c r="Y25" s="8"/>
      <c r="Z25" s="11"/>
      <c r="AA25" s="8"/>
      <c r="AB25" s="8"/>
      <c r="AC25" s="8"/>
      <c r="AD25" s="8"/>
      <c r="AE25" s="10"/>
    </row>
    <row r="26" spans="1:33" s="2" customFormat="1" ht="14.25">
      <c r="A26" s="8"/>
      <c r="B26" s="8"/>
      <c r="C26" s="8"/>
      <c r="D26" s="8"/>
      <c r="E26" s="8"/>
      <c r="F26" s="8"/>
      <c r="G26" s="8"/>
      <c r="H26" s="8"/>
      <c r="I26" s="9"/>
      <c r="J26" s="8"/>
      <c r="K26" s="8"/>
      <c r="L26" s="8"/>
      <c r="M26" s="8"/>
      <c r="N26" s="8"/>
      <c r="O26" s="8"/>
      <c r="P26" s="8"/>
      <c r="Q26" s="8"/>
      <c r="R26" s="8"/>
      <c r="S26" s="10"/>
      <c r="T26" s="8"/>
      <c r="U26" s="8"/>
      <c r="V26" s="8"/>
      <c r="W26" s="8"/>
      <c r="X26" s="8"/>
      <c r="Y26" s="8"/>
      <c r="Z26" s="11"/>
      <c r="AA26" s="8"/>
      <c r="AB26" s="8"/>
      <c r="AC26" s="8"/>
      <c r="AD26" s="8"/>
      <c r="AE26" s="10"/>
    </row>
    <row r="27" spans="1:33" s="2" customFormat="1" ht="23.25">
      <c r="E27" s="39" t="s">
        <v>128</v>
      </c>
      <c r="W27" s="39" t="s">
        <v>119</v>
      </c>
      <c r="X27" s="40"/>
      <c r="Y27" s="12"/>
    </row>
    <row r="28" spans="1:33" s="2" customFormat="1">
      <c r="W28" s="12"/>
      <c r="X28" s="12"/>
      <c r="Y28" s="12"/>
    </row>
    <row r="29" spans="1:33" s="2" customFormat="1">
      <c r="W29" s="12"/>
      <c r="X29" s="12"/>
      <c r="Y29" s="12"/>
    </row>
    <row r="30" spans="1:33" s="2" customFormat="1">
      <c r="W30" s="12"/>
      <c r="X30" s="12"/>
      <c r="Y30" s="12"/>
    </row>
    <row r="31" spans="1:33" s="2" customFormat="1">
      <c r="W31" s="12"/>
      <c r="X31" s="12"/>
      <c r="Y31" s="12"/>
    </row>
    <row r="32" spans="1:33" s="2" customFormat="1" ht="14.25"/>
    <row r="33" spans="5:26" s="2" customFormat="1" thickBot="1">
      <c r="E33" s="38"/>
      <c r="F33" s="38"/>
      <c r="G33" s="38"/>
      <c r="H33" s="38"/>
      <c r="I33" s="8"/>
      <c r="J33" s="8"/>
      <c r="W33" s="38"/>
      <c r="X33" s="38"/>
      <c r="Y33" s="38"/>
      <c r="Z33" s="38"/>
    </row>
  </sheetData>
  <mergeCells count="31">
    <mergeCell ref="AD5:AD7"/>
    <mergeCell ref="C5:C7"/>
    <mergeCell ref="N5:N7"/>
    <mergeCell ref="AC5:AC7"/>
    <mergeCell ref="AE5:AE7"/>
    <mergeCell ref="S5:S7"/>
    <mergeCell ref="T5:T7"/>
    <mergeCell ref="AB5:AB7"/>
    <mergeCell ref="H5:H7"/>
    <mergeCell ref="I6:I7"/>
    <mergeCell ref="M5:M7"/>
    <mergeCell ref="I5:K5"/>
    <mergeCell ref="J6:K6"/>
    <mergeCell ref="W5:W7"/>
    <mergeCell ref="O5:O7"/>
    <mergeCell ref="X5:X7"/>
    <mergeCell ref="Z5:Z7"/>
    <mergeCell ref="AA5:AA7"/>
    <mergeCell ref="A5:A7"/>
    <mergeCell ref="B5:B7"/>
    <mergeCell ref="D5:D7"/>
    <mergeCell ref="E5:E7"/>
    <mergeCell ref="L5:L7"/>
    <mergeCell ref="F5:F7"/>
    <mergeCell ref="G5:G7"/>
    <mergeCell ref="Y5:Y7"/>
    <mergeCell ref="U5:U7"/>
    <mergeCell ref="V5:V7"/>
    <mergeCell ref="P5:P7"/>
    <mergeCell ref="Q5:Q7"/>
    <mergeCell ref="R5:R7"/>
  </mergeCells>
  <pageMargins left="0.15748031496062992" right="0.15748031496062992" top="0.31496062992125984" bottom="0.51181102362204722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6608</cp:lastModifiedBy>
  <cp:lastPrinted>2015-02-03T11:17:24Z</cp:lastPrinted>
  <dcterms:created xsi:type="dcterms:W3CDTF">2014-10-31T07:48:39Z</dcterms:created>
  <dcterms:modified xsi:type="dcterms:W3CDTF">2015-02-03T11:17:40Z</dcterms:modified>
</cp:coreProperties>
</file>